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GUYEN HOA-0311147622\2017\"/>
    </mc:Choice>
  </mc:AlternateContent>
  <bookViews>
    <workbookView xWindow="0" yWindow="0" windowWidth="19200" windowHeight="7590"/>
  </bookViews>
  <sheets>
    <sheet name="Hang chay SL Thung" sheetId="1" r:id="rId1"/>
  </sheets>
  <definedNames>
    <definedName name="_Fill" localSheetId="0" hidden="1">#REF!</definedName>
    <definedName name="_Fill" hidden="1">#REF!</definedName>
    <definedName name="_xlnm._FilterDatabase" localSheetId="0" hidden="1">'Hang chay SL Thung'!$A$6:$D$58</definedName>
    <definedName name="a" localSheetId="0" hidden="1">#REF!</definedName>
    <definedName name="a" hidden="1">#REF!</definedName>
    <definedName name="b" localSheetId="0" hidden="1">#REF!</definedName>
    <definedName name="b" hidden="1">#REF!</definedName>
    <definedName name="_xlnm.Print_Area" localSheetId="0">'Hang chay SL Thung'!$A$2:$E$58</definedName>
    <definedName name="_xlnm.Print_Titles" localSheetId="0">'Hang chay SL Thung'!$5:$6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D29" i="1"/>
  <c r="C29" i="1"/>
  <c r="C51" i="1" l="1"/>
  <c r="D50" i="1" l="1"/>
  <c r="D51" i="1" s="1"/>
  <c r="D52" i="1" l="1"/>
  <c r="D53" i="1" s="1"/>
</calcChain>
</file>

<file path=xl/sharedStrings.xml><?xml version="1.0" encoding="utf-8"?>
<sst xmlns="http://schemas.openxmlformats.org/spreadsheetml/2006/main" count="152" uniqueCount="114">
  <si>
    <t>CTY TNHH TM NGUYÊN HOA</t>
  </si>
  <si>
    <t xml:space="preserve">THỐNG KÊ HÀNG HÓA BỊ CHÁY NGÀY 22/06/2017 </t>
  </si>
  <si>
    <t>Số 28 Đường số 8, CX Bình Thới, P.8, Q.11, TP.HCM</t>
  </si>
  <si>
    <t>Tại kho Bến Súc của Cty CP Kho Vận Miền Nam</t>
  </si>
  <si>
    <t>MST: 0311147622</t>
  </si>
  <si>
    <t>Mã hàng</t>
  </si>
  <si>
    <t>TÊN SẢN PHẨM</t>
  </si>
  <si>
    <t>S.Lượng</t>
  </si>
  <si>
    <t>Thành tiền</t>
  </si>
  <si>
    <t>Ghi chú</t>
  </si>
  <si>
    <t>Qui cách</t>
  </si>
  <si>
    <t>HÀNG HÓA</t>
  </si>
  <si>
    <t>(Thùng)</t>
  </si>
  <si>
    <t>thùng</t>
  </si>
  <si>
    <t>AMIĂNG</t>
  </si>
  <si>
    <t>AM10x125x13</t>
  </si>
  <si>
    <t>Amiăng dạng cuộn 125x13mmx10FT (cuộn)</t>
  </si>
  <si>
    <t>AM10x150x13</t>
  </si>
  <si>
    <t xml:space="preserve">Amiăng dạng cuộn 150x13.0mmx10ft (cuộn) </t>
  </si>
  <si>
    <t>AM15x100x10</t>
  </si>
  <si>
    <t>Amiăng dạng cuộn 100x10mmx15FT (cuộn)</t>
  </si>
  <si>
    <t>AM15x100x12</t>
  </si>
  <si>
    <t>Amiăng dạng cuộn 100x12mmx15FT (cuộn)</t>
  </si>
  <si>
    <t>AM15x63x6</t>
  </si>
  <si>
    <t>Amiăng dạng cuộn 63x6mmx15FT (cuộn)</t>
  </si>
  <si>
    <t>AM15x63x7</t>
  </si>
  <si>
    <t>Amiăng dạng cuộn 63x7mmx15FT (cuộn)</t>
  </si>
  <si>
    <t>AM15x63x8</t>
  </si>
  <si>
    <t>Amiăng dạng cuộn 63x8mmx15FT (cuộn)</t>
  </si>
  <si>
    <t>AM15x75x10</t>
  </si>
  <si>
    <t>Amiăng dạng cuộn 75x10mmx15FT (cuộn)</t>
  </si>
  <si>
    <t>AM15x75x12</t>
  </si>
  <si>
    <t>Amiăng dạng cuộn 75x12mmx15FT (cuộn)</t>
  </si>
  <si>
    <t>AM15x75x8</t>
  </si>
  <si>
    <t>Amiăng dạng cuộn 75x8mmx15FT (cuộn)</t>
  </si>
  <si>
    <t>AM15x90x10</t>
  </si>
  <si>
    <t>Amiăng dạng cuộn 90x10mmx15FT (cuộn)</t>
  </si>
  <si>
    <t>AM25x25x4</t>
  </si>
  <si>
    <t>Amiăng dạng cuộn 25x4mmx25FT (cuộn)</t>
  </si>
  <si>
    <t>AM25x25x4.2</t>
  </si>
  <si>
    <t>Amiăng dạng cuộn 25x4.2mmx25FT (cuộn)</t>
  </si>
  <si>
    <t>AM25x35x5</t>
  </si>
  <si>
    <t>Amiăng dạng cuộn 35x5mmx25FT (cuộn)</t>
  </si>
  <si>
    <t>AM25x35x6</t>
  </si>
  <si>
    <t>Amiăng dạng cuộn 35x6mmx25FT (cuộn)</t>
  </si>
  <si>
    <t>AM25x40x5</t>
  </si>
  <si>
    <t>Amiăng dạng cuộn 40x5mmx25FT (cuộn)</t>
  </si>
  <si>
    <t>AM25x40x6</t>
  </si>
  <si>
    <t>Amiăng dạng cuộn 40x6mmx25FT (cuộn)</t>
  </si>
  <si>
    <t>AM25x40x7</t>
  </si>
  <si>
    <t>Amiăng dạng cuộn 40x7mmx25FT (cuộn)</t>
  </si>
  <si>
    <t>AM25x50x6</t>
  </si>
  <si>
    <t>Amiăng dạng cuộn 50x6mmx25FT (cuộn)</t>
  </si>
  <si>
    <t>AM25x55x6</t>
  </si>
  <si>
    <t>Amiăng dạng cuộn 55x6mmx25FT (cuộn)</t>
  </si>
  <si>
    <t>AM25x60x6</t>
  </si>
  <si>
    <t>Amiăng dạng cuộn 60x6mmx25FT (cuộn)</t>
  </si>
  <si>
    <t>TỔNG CỘNG AMIĂNG</t>
  </si>
  <si>
    <t>KEO</t>
  </si>
  <si>
    <t>MS32G</t>
  </si>
  <si>
    <t>Mastic Sparko Grey RTV 32g/cái</t>
  </si>
  <si>
    <t>MS32H</t>
  </si>
  <si>
    <t>Mastic Sparko Hi-temp RTV 32g/cái (cái)</t>
  </si>
  <si>
    <t>MA32G</t>
  </si>
  <si>
    <t>Mastic Grey RTV 32GM. Hiệu ADB (cái)</t>
  </si>
  <si>
    <t>MA32H</t>
  </si>
  <si>
    <t xml:space="preserve">Mastic Hi-temp RTV 32GM. Hiệu ADB (cái) </t>
  </si>
  <si>
    <t>MS1101-050</t>
  </si>
  <si>
    <t>Mastic 1101 Liquid Gasket 50g/cái</t>
  </si>
  <si>
    <t>BK-2PeF25</t>
  </si>
  <si>
    <t xml:space="preserve">Băng keo 2 mặt PE Foam Double Side Tape 25mm. Hiệu Sparko (cái) </t>
  </si>
  <si>
    <t>BK-2PeF12x10</t>
  </si>
  <si>
    <t xml:space="preserve">Băng keo 2 mặt PE Foam Double Side Tape 12mm x 10M (cái) </t>
  </si>
  <si>
    <t>BK-2PeF25x5</t>
  </si>
  <si>
    <t>Băng keo 2 mặt spako PE Foam 25mmx5m (cái)</t>
  </si>
  <si>
    <t>BK-2PeF12</t>
  </si>
  <si>
    <t xml:space="preserve">Băng keo 2 mặt PE Foam Double Side Tape 12mm. Hiệu Sparko (cái) </t>
  </si>
  <si>
    <t>MS1101-010</t>
  </si>
  <si>
    <t>Mastic 1101 Liquid Gasket 10g/cái</t>
  </si>
  <si>
    <t>MA85H</t>
  </si>
  <si>
    <t xml:space="preserve">Mastic Hi-temp RTV 85GM. Hiệu ADB (cái) </t>
  </si>
  <si>
    <t>MS85B</t>
  </si>
  <si>
    <t>Mastic Sparko Black RTV 85g/cái (cái)</t>
  </si>
  <si>
    <t>MS85H</t>
  </si>
  <si>
    <t>Mastic Hi-temp RTV 85g/cái</t>
  </si>
  <si>
    <t>MS85AG</t>
  </si>
  <si>
    <t>Mastic Sparko Alpha Grey 85g ( cái)</t>
  </si>
  <si>
    <t>MS4MGE34ml</t>
  </si>
  <si>
    <t>Mastic 4 Mins Grey Epoxy 34ml/cái (cái)</t>
  </si>
  <si>
    <t>MS85G</t>
  </si>
  <si>
    <t xml:space="preserve">Mastic Sparko Grey RTV 85g (cái) </t>
  </si>
  <si>
    <t>MA85G</t>
  </si>
  <si>
    <t xml:space="preserve">Mastic Grey RTV 85GM. Hiệu ADB (cái) </t>
  </si>
  <si>
    <t>MS1101-100</t>
  </si>
  <si>
    <t>Mastic 1101 Liquid Gasket 100g/cái</t>
  </si>
  <si>
    <t>MS4MEC34ml</t>
  </si>
  <si>
    <t>Mastic 4 minute Epoxy Clear 34ml (cái)</t>
  </si>
  <si>
    <t>TỔNG CỘNG KEO</t>
  </si>
  <si>
    <t>H</t>
  </si>
  <si>
    <t>Cộng phát sinh</t>
  </si>
  <si>
    <t>Thuế GTGT 10%</t>
  </si>
  <si>
    <t>Tổng cộng</t>
  </si>
  <si>
    <t>Quận 11 , ngày 30  tháng  06 năm  2017</t>
  </si>
  <si>
    <t>Ngöôøi laäp bieåu</t>
  </si>
  <si>
    <t>Keá toaùn</t>
  </si>
  <si>
    <t>Giám đốc</t>
  </si>
  <si>
    <t>Khu Hoàng Thông</t>
  </si>
  <si>
    <t>XÁC NHẬN CỦA CÔNG TY CỔ PHẦN KHO VẬN MiỀN NAM</t>
  </si>
  <si>
    <t>Ghi chú : Tổng số lượng Amiăng ghi nhận là cái</t>
  </si>
  <si>
    <t xml:space="preserve">                Tổng số lượng Keo ghi nhận là thùng</t>
  </si>
  <si>
    <t>Xuất</t>
  </si>
  <si>
    <t>xứ</t>
  </si>
  <si>
    <t>Thái Lan</t>
  </si>
  <si>
    <t>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</si>
</sst>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\ _₫_-;\-* #,##0\ _₫_-;_-* &quot;-&quot;??\ _₫_-;_-@_-"/>
    <numFmt numFmtId="165" formatCode="_-* #,##0.00\ _₫_-;\-* #,##0.00\ _₫_-;_-* &quot;-&quot;??\ _₫_-;_-@_-"/>
    <numFmt numFmtId="166" formatCode="d/m"/>
    <numFmt numFmtId="167" formatCode="_(* #,##0_);_(* \(#,##0\);_(* &quot;-&quot;??_);_(@_)"/>
  </numFmts>
  <fonts count="25" x14ac:knownFonts="1">
    <font>
      <sz val="11"/>
      <color theme="1"/>
      <name val="Calibri"/>
      <family val="2"/>
      <charset val="163"/>
      <scheme val="minor"/>
    </font>
    <font>
      <sz val="10"/>
      <name val="VNI-Times"/>
    </font>
    <font>
      <sz val="8"/>
      <name val="VNI-Avo"/>
    </font>
    <font>
      <b/>
      <sz val="8"/>
      <name val="VNI-Avo"/>
    </font>
    <font>
      <b/>
      <sz val="8"/>
      <name val="Arial"/>
      <family val="2"/>
    </font>
    <font>
      <sz val="11"/>
      <name val="VNI-Times"/>
    </font>
    <font>
      <b/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163"/>
      <scheme val="minor"/>
    </font>
    <font>
      <sz val="8"/>
      <name val="VNI-Helve"/>
    </font>
    <font>
      <sz val="9"/>
      <name val="VNI-Avo"/>
    </font>
    <font>
      <sz val="7"/>
      <name val="Arial"/>
      <family val="2"/>
    </font>
    <font>
      <sz val="8"/>
      <name val="Arial"/>
      <family val="2"/>
      <charset val="163"/>
    </font>
    <font>
      <sz val="8.25"/>
      <name val="Arial"/>
      <family val="2"/>
      <charset val="163"/>
    </font>
    <font>
      <sz val="10"/>
      <name val="Arial"/>
      <family val="2"/>
    </font>
    <font>
      <b/>
      <sz val="10"/>
      <name val="Arial"/>
      <family val="2"/>
    </font>
    <font>
      <sz val="12"/>
      <name val="VNI-Avo"/>
    </font>
    <font>
      <sz val="12"/>
      <name val="Arial"/>
      <family val="2"/>
    </font>
    <font>
      <i/>
      <sz val="8"/>
      <name val="Arial"/>
      <family val="2"/>
    </font>
    <font>
      <i/>
      <sz val="8"/>
      <name val="VNI-Avo"/>
    </font>
    <font>
      <sz val="8"/>
      <color indexed="10"/>
      <name val="VNI-Helve"/>
    </font>
    <font>
      <sz val="8"/>
      <color indexed="10"/>
      <name val="VNI-Avo"/>
    </font>
    <font>
      <b/>
      <sz val="8"/>
      <color indexed="10"/>
      <name val="Arial"/>
      <family val="2"/>
    </font>
    <font>
      <b/>
      <i/>
      <sz val="8"/>
      <name val="Arial"/>
      <family val="2"/>
    </font>
    <font>
      <sz val="10"/>
      <name val="VNI-Avo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5" fillId="0" borderId="0"/>
    <xf numFmtId="0" fontId="14" fillId="0" borderId="0"/>
    <xf numFmtId="167" fontId="1" fillId="0" borderId="0" applyFont="0" applyFill="0" applyBorder="0" applyAlignment="0" applyProtection="0"/>
  </cellStyleXfs>
  <cellXfs count="64">
    <xf numFmtId="0" fontId="0" fillId="0" borderId="0" xfId="0"/>
    <xf numFmtId="43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Alignment="1">
      <alignment horizontal="center"/>
    </xf>
    <xf numFmtId="43" fontId="4" fillId="0" borderId="0" xfId="2" applyNumberFormat="1" applyFont="1" applyFill="1" applyAlignment="1">
      <alignment horizontal="left"/>
    </xf>
    <xf numFmtId="0" fontId="6" fillId="0" borderId="0" xfId="3" applyFont="1" applyAlignment="1">
      <alignment horizontal="right"/>
    </xf>
    <xf numFmtId="43" fontId="7" fillId="0" borderId="0" xfId="2" applyNumberFormat="1" applyFont="1" applyFill="1" applyAlignment="1">
      <alignment horizontal="left"/>
    </xf>
    <xf numFmtId="0" fontId="7" fillId="0" borderId="0" xfId="2" applyFont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7" fillId="0" borderId="0" xfId="2" applyFont="1" applyAlignment="1">
      <alignment horizontal="center"/>
    </xf>
    <xf numFmtId="0" fontId="3" fillId="2" borderId="4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6" fillId="2" borderId="4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/>
    </xf>
    <xf numFmtId="49" fontId="7" fillId="0" borderId="8" xfId="1" applyNumberFormat="1" applyFont="1" applyFill="1" applyBorder="1" applyAlignment="1"/>
    <xf numFmtId="165" fontId="7" fillId="0" borderId="8" xfId="1" applyFont="1" applyFill="1" applyBorder="1" applyAlignment="1">
      <alignment vertical="center" wrapText="1"/>
    </xf>
    <xf numFmtId="164" fontId="9" fillId="0" borderId="9" xfId="1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49" fontId="7" fillId="0" borderId="8" xfId="0" applyNumberFormat="1" applyFont="1" applyFill="1" applyBorder="1" applyAlignment="1">
      <alignment vertical="center"/>
    </xf>
    <xf numFmtId="49" fontId="7" fillId="0" borderId="8" xfId="1" applyNumberFormat="1" applyFont="1" applyFill="1" applyBorder="1" applyAlignment="1">
      <alignment vertical="center"/>
    </xf>
    <xf numFmtId="49" fontId="11" fillId="0" borderId="8" xfId="1" applyNumberFormat="1" applyFont="1" applyFill="1" applyBorder="1" applyAlignment="1"/>
    <xf numFmtId="0" fontId="11" fillId="0" borderId="8" xfId="0" applyFont="1" applyFill="1" applyBorder="1" applyAlignment="1">
      <alignment vertical="center"/>
    </xf>
    <xf numFmtId="164" fontId="4" fillId="2" borderId="7" xfId="3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left" vertical="center" wrapText="1"/>
    </xf>
    <xf numFmtId="0" fontId="13" fillId="0" borderId="8" xfId="0" applyNumberFormat="1" applyFont="1" applyFill="1" applyBorder="1" applyAlignment="1" applyProtection="1">
      <alignment horizontal="left" vertical="center" wrapText="1"/>
    </xf>
    <xf numFmtId="0" fontId="10" fillId="3" borderId="0" xfId="2" applyFont="1" applyFill="1" applyAlignment="1">
      <alignment vertical="center"/>
    </xf>
    <xf numFmtId="0" fontId="2" fillId="0" borderId="8" xfId="0" applyNumberFormat="1" applyFont="1" applyFill="1" applyBorder="1" applyAlignment="1">
      <alignment vertical="center" wrapText="1"/>
    </xf>
    <xf numFmtId="166" fontId="2" fillId="2" borderId="4" xfId="2" applyNumberFormat="1" applyFont="1" applyFill="1" applyBorder="1"/>
    <xf numFmtId="0" fontId="15" fillId="2" borderId="4" xfId="2" applyFont="1" applyFill="1" applyBorder="1" applyAlignment="1">
      <alignment horizontal="center"/>
    </xf>
    <xf numFmtId="167" fontId="3" fillId="2" borderId="4" xfId="5" applyNumberFormat="1" applyFont="1" applyFill="1" applyBorder="1"/>
    <xf numFmtId="0" fontId="16" fillId="0" borderId="0" xfId="2" applyFont="1"/>
    <xf numFmtId="166" fontId="2" fillId="2" borderId="8" xfId="2" applyNumberFormat="1" applyFont="1" applyFill="1" applyBorder="1"/>
    <xf numFmtId="0" fontId="15" fillId="2" borderId="8" xfId="2" applyFont="1" applyFill="1" applyBorder="1" applyAlignment="1">
      <alignment horizontal="center"/>
    </xf>
    <xf numFmtId="167" fontId="3" fillId="2" borderId="8" xfId="5" applyNumberFormat="1" applyFont="1" applyFill="1" applyBorder="1"/>
    <xf numFmtId="166" fontId="7" fillId="0" borderId="0" xfId="2" applyNumberFormat="1" applyFont="1" applyFill="1" applyBorder="1"/>
    <xf numFmtId="0" fontId="15" fillId="0" borderId="0" xfId="2" applyFont="1" applyFill="1" applyBorder="1" applyAlignment="1">
      <alignment horizontal="center"/>
    </xf>
    <xf numFmtId="167" fontId="4" fillId="0" borderId="0" xfId="5" applyNumberFormat="1" applyFont="1" applyFill="1" applyBorder="1"/>
    <xf numFmtId="0" fontId="17" fillId="0" borderId="0" xfId="2" applyFont="1" applyFill="1"/>
    <xf numFmtId="167" fontId="18" fillId="0" borderId="0" xfId="5" applyNumberFormat="1" applyFont="1" applyFill="1"/>
    <xf numFmtId="0" fontId="7" fillId="0" borderId="0" xfId="3" applyFont="1" applyFill="1" applyAlignment="1">
      <alignment horizontal="center"/>
    </xf>
    <xf numFmtId="167" fontId="19" fillId="0" borderId="0" xfId="5" applyNumberFormat="1" applyFont="1" applyFill="1" applyBorder="1"/>
    <xf numFmtId="0" fontId="16" fillId="0" borderId="0" xfId="2" applyFont="1" applyFill="1"/>
    <xf numFmtId="0" fontId="20" fillId="0" borderId="0" xfId="3" applyFont="1"/>
    <xf numFmtId="0" fontId="9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167" fontId="2" fillId="0" borderId="0" xfId="5" applyNumberFormat="1" applyFont="1" applyAlignment="1">
      <alignment horizontal="center"/>
    </xf>
    <xf numFmtId="167" fontId="21" fillId="0" borderId="0" xfId="5" applyNumberFormat="1" applyFont="1" applyAlignment="1">
      <alignment horizontal="center"/>
    </xf>
    <xf numFmtId="0" fontId="22" fillId="0" borderId="0" xfId="3" applyFont="1" applyAlignment="1">
      <alignment horizontal="center"/>
    </xf>
    <xf numFmtId="0" fontId="23" fillId="0" borderId="0" xfId="2" applyFont="1" applyFill="1"/>
    <xf numFmtId="0" fontId="18" fillId="0" borderId="0" xfId="2" applyFont="1" applyFill="1"/>
    <xf numFmtId="167" fontId="19" fillId="0" borderId="0" xfId="5" applyNumberFormat="1" applyFont="1" applyFill="1"/>
    <xf numFmtId="0" fontId="24" fillId="0" borderId="0" xfId="2" applyFont="1" applyFill="1"/>
    <xf numFmtId="0" fontId="2" fillId="0" borderId="0" xfId="2" applyFont="1" applyFill="1"/>
    <xf numFmtId="164" fontId="4" fillId="2" borderId="8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vertical="center"/>
    </xf>
  </cellXfs>
  <cellStyles count="6">
    <cellStyle name="Comma" xfId="1" builtinId="3"/>
    <cellStyle name="Comma 2" xfId="5"/>
    <cellStyle name="Normal" xfId="0" builtinId="0"/>
    <cellStyle name="Normal 2" xfId="2"/>
    <cellStyle name="Normal 4" xfId="4"/>
    <cellStyle name="Normal_THUE LP 11.0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pane xSplit="2" ySplit="6" topLeftCell="C45" activePane="bottomRight" state="frozen"/>
      <selection pane="topRight" activeCell="F1" sqref="F1"/>
      <selection pane="bottomLeft" activeCell="A3" sqref="A3"/>
      <selection pane="bottomRight" activeCell="G50" sqref="G50"/>
    </sheetView>
  </sheetViews>
  <sheetFormatPr defaultColWidth="9" defaultRowHeight="20.25" x14ac:dyDescent="0.4"/>
  <cols>
    <col min="1" max="1" width="13.5703125" style="57" customWidth="1"/>
    <col min="2" max="2" width="46.5703125" style="46" customWidth="1"/>
    <col min="3" max="3" width="10" style="46" customWidth="1"/>
    <col min="4" max="4" width="15" style="56" customWidth="1"/>
    <col min="5" max="5" width="11.7109375" style="56" customWidth="1"/>
    <col min="6" max="6" width="9.42578125" style="35" hidden="1" customWidth="1"/>
    <col min="7" max="16384" width="9" style="35"/>
  </cols>
  <sheetData>
    <row r="1" spans="1:7" s="4" customFormat="1" ht="15.75" x14ac:dyDescent="0.35">
      <c r="A1" s="1"/>
      <c r="B1" s="2"/>
      <c r="C1" s="3"/>
      <c r="D1" s="2"/>
      <c r="E1" s="2"/>
    </row>
    <row r="2" spans="1:7" s="4" customFormat="1" ht="15.75" x14ac:dyDescent="0.25">
      <c r="A2" s="5" t="s">
        <v>0</v>
      </c>
      <c r="B2" s="2"/>
      <c r="C2" s="2"/>
      <c r="D2" s="6" t="s">
        <v>1</v>
      </c>
      <c r="E2" s="6"/>
    </row>
    <row r="3" spans="1:7" s="4" customFormat="1" ht="13.5" x14ac:dyDescent="0.25">
      <c r="A3" s="7" t="s">
        <v>2</v>
      </c>
      <c r="B3" s="2"/>
      <c r="C3" s="2"/>
      <c r="D3" s="8" t="s">
        <v>3</v>
      </c>
      <c r="E3" s="8"/>
    </row>
    <row r="4" spans="1:7" s="4" customFormat="1" ht="15.75" x14ac:dyDescent="0.35">
      <c r="A4" s="7" t="s">
        <v>4</v>
      </c>
      <c r="B4" s="2"/>
      <c r="C4" s="3"/>
      <c r="D4" s="2"/>
      <c r="E4" s="2"/>
    </row>
    <row r="5" spans="1:7" s="4" customFormat="1" ht="15" customHeight="1" x14ac:dyDescent="0.35">
      <c r="A5" s="9" t="s">
        <v>5</v>
      </c>
      <c r="B5" s="10" t="s">
        <v>6</v>
      </c>
      <c r="C5" s="59" t="s">
        <v>7</v>
      </c>
      <c r="D5" s="61" t="s">
        <v>8</v>
      </c>
      <c r="E5" s="11" t="s">
        <v>9</v>
      </c>
      <c r="F5" s="12" t="s">
        <v>10</v>
      </c>
      <c r="G5" s="11" t="s">
        <v>110</v>
      </c>
    </row>
    <row r="6" spans="1:7" s="16" customFormat="1" ht="17.25" customHeight="1" x14ac:dyDescent="0.2">
      <c r="A6" s="13"/>
      <c r="B6" s="14" t="s">
        <v>11</v>
      </c>
      <c r="C6" s="60"/>
      <c r="D6" s="62"/>
      <c r="E6" s="15" t="s">
        <v>12</v>
      </c>
      <c r="F6" s="12" t="s">
        <v>13</v>
      </c>
      <c r="G6" s="15" t="s">
        <v>111</v>
      </c>
    </row>
    <row r="7" spans="1:7" s="16" customFormat="1" ht="17.25" customHeight="1" x14ac:dyDescent="0.2">
      <c r="A7" s="13"/>
      <c r="B7" s="17" t="s">
        <v>14</v>
      </c>
      <c r="C7" s="18"/>
      <c r="D7" s="15"/>
      <c r="E7" s="15"/>
      <c r="F7" s="12"/>
      <c r="G7" s="15"/>
    </row>
    <row r="8" spans="1:7" s="22" customFormat="1" ht="18" customHeight="1" x14ac:dyDescent="0.2">
      <c r="A8" s="19" t="s">
        <v>15</v>
      </c>
      <c r="B8" s="20" t="s">
        <v>16</v>
      </c>
      <c r="C8" s="21">
        <v>54</v>
      </c>
      <c r="D8" s="21">
        <v>11573385</v>
      </c>
      <c r="E8" s="21"/>
      <c r="G8" s="21" t="s">
        <v>113</v>
      </c>
    </row>
    <row r="9" spans="1:7" s="22" customFormat="1" ht="18" customHeight="1" x14ac:dyDescent="0.2">
      <c r="A9" s="19" t="s">
        <v>17</v>
      </c>
      <c r="B9" s="20" t="s">
        <v>18</v>
      </c>
      <c r="C9" s="21">
        <v>27</v>
      </c>
      <c r="D9" s="21">
        <v>6145638</v>
      </c>
      <c r="E9" s="21"/>
      <c r="G9" s="21" t="s">
        <v>113</v>
      </c>
    </row>
    <row r="10" spans="1:7" s="22" customFormat="1" ht="18" customHeight="1" x14ac:dyDescent="0.2">
      <c r="A10" s="19" t="s">
        <v>19</v>
      </c>
      <c r="B10" s="20" t="s">
        <v>20</v>
      </c>
      <c r="C10" s="21">
        <v>71</v>
      </c>
      <c r="D10" s="21">
        <v>13433456</v>
      </c>
      <c r="E10" s="21"/>
      <c r="G10" s="21" t="s">
        <v>113</v>
      </c>
    </row>
    <row r="11" spans="1:7" s="22" customFormat="1" ht="18" customHeight="1" x14ac:dyDescent="0.2">
      <c r="A11" s="19" t="s">
        <v>21</v>
      </c>
      <c r="B11" s="20" t="s">
        <v>22</v>
      </c>
      <c r="C11" s="21">
        <v>138</v>
      </c>
      <c r="D11" s="21">
        <v>27434400</v>
      </c>
      <c r="E11" s="21"/>
      <c r="G11" s="21" t="s">
        <v>113</v>
      </c>
    </row>
    <row r="12" spans="1:7" s="22" customFormat="1" ht="18" customHeight="1" x14ac:dyDescent="0.2">
      <c r="A12" s="19" t="s">
        <v>23</v>
      </c>
      <c r="B12" s="23" t="s">
        <v>24</v>
      </c>
      <c r="C12" s="21">
        <v>33</v>
      </c>
      <c r="D12" s="21">
        <v>4472186</v>
      </c>
      <c r="E12" s="21"/>
      <c r="G12" s="21" t="s">
        <v>113</v>
      </c>
    </row>
    <row r="13" spans="1:7" s="22" customFormat="1" ht="18" customHeight="1" x14ac:dyDescent="0.2">
      <c r="A13" s="19" t="s">
        <v>25</v>
      </c>
      <c r="B13" s="23" t="s">
        <v>26</v>
      </c>
      <c r="C13" s="21">
        <v>91</v>
      </c>
      <c r="D13" s="21">
        <v>12204449</v>
      </c>
      <c r="E13" s="21"/>
      <c r="G13" s="21" t="s">
        <v>113</v>
      </c>
    </row>
    <row r="14" spans="1:7" s="22" customFormat="1" ht="18" customHeight="1" x14ac:dyDescent="0.25">
      <c r="A14" s="24" t="s">
        <v>27</v>
      </c>
      <c r="B14" s="23" t="s">
        <v>28</v>
      </c>
      <c r="C14" s="21">
        <v>131</v>
      </c>
      <c r="D14" s="21">
        <v>18320309</v>
      </c>
      <c r="E14" s="21"/>
      <c r="G14" s="21" t="s">
        <v>113</v>
      </c>
    </row>
    <row r="15" spans="1:7" s="22" customFormat="1" ht="18" customHeight="1" x14ac:dyDescent="0.2">
      <c r="A15" s="19" t="s">
        <v>29</v>
      </c>
      <c r="B15" s="23" t="s">
        <v>30</v>
      </c>
      <c r="C15" s="21">
        <v>135</v>
      </c>
      <c r="D15" s="21">
        <v>20331325</v>
      </c>
      <c r="E15" s="21"/>
      <c r="G15" s="21" t="s">
        <v>113</v>
      </c>
    </row>
    <row r="16" spans="1:7" s="22" customFormat="1" ht="18" customHeight="1" x14ac:dyDescent="0.2">
      <c r="A16" s="19" t="s">
        <v>31</v>
      </c>
      <c r="B16" s="20" t="s">
        <v>32</v>
      </c>
      <c r="C16" s="21">
        <v>40</v>
      </c>
      <c r="D16" s="21">
        <v>6540000</v>
      </c>
      <c r="E16" s="21"/>
      <c r="G16" s="21" t="s">
        <v>113</v>
      </c>
    </row>
    <row r="17" spans="1:7" s="22" customFormat="1" ht="18" customHeight="1" x14ac:dyDescent="0.25">
      <c r="A17" s="24" t="s">
        <v>33</v>
      </c>
      <c r="B17" s="23" t="s">
        <v>34</v>
      </c>
      <c r="C17" s="21">
        <v>242</v>
      </c>
      <c r="D17" s="21">
        <v>35147117</v>
      </c>
      <c r="E17" s="21"/>
      <c r="G17" s="21" t="s">
        <v>113</v>
      </c>
    </row>
    <row r="18" spans="1:7" s="22" customFormat="1" ht="18" customHeight="1" x14ac:dyDescent="0.2">
      <c r="A18" s="19" t="s">
        <v>35</v>
      </c>
      <c r="B18" s="20" t="s">
        <v>36</v>
      </c>
      <c r="C18" s="21">
        <v>50</v>
      </c>
      <c r="D18" s="21">
        <v>8172728</v>
      </c>
      <c r="E18" s="21"/>
      <c r="G18" s="21" t="s">
        <v>113</v>
      </c>
    </row>
    <row r="19" spans="1:7" s="22" customFormat="1" ht="18" customHeight="1" x14ac:dyDescent="0.2">
      <c r="A19" s="19" t="s">
        <v>37</v>
      </c>
      <c r="B19" s="20" t="s">
        <v>38</v>
      </c>
      <c r="C19" s="21">
        <v>875</v>
      </c>
      <c r="D19" s="21">
        <v>61425000</v>
      </c>
      <c r="E19" s="21"/>
      <c r="G19" s="21" t="s">
        <v>113</v>
      </c>
    </row>
    <row r="20" spans="1:7" s="22" customFormat="1" ht="18" customHeight="1" x14ac:dyDescent="0.2">
      <c r="A20" s="19" t="s">
        <v>39</v>
      </c>
      <c r="B20" s="20" t="s">
        <v>40</v>
      </c>
      <c r="C20" s="21">
        <v>64</v>
      </c>
      <c r="D20" s="21">
        <v>4492800</v>
      </c>
      <c r="E20" s="21"/>
      <c r="G20" s="21" t="s">
        <v>113</v>
      </c>
    </row>
    <row r="21" spans="1:7" s="22" customFormat="1" ht="18" customHeight="1" x14ac:dyDescent="0.2">
      <c r="A21" s="19" t="s">
        <v>41</v>
      </c>
      <c r="B21" s="23" t="s">
        <v>42</v>
      </c>
      <c r="C21" s="21">
        <v>1193</v>
      </c>
      <c r="D21" s="21">
        <v>103194500</v>
      </c>
      <c r="E21" s="21"/>
      <c r="G21" s="21" t="s">
        <v>113</v>
      </c>
    </row>
    <row r="22" spans="1:7" s="22" customFormat="1" ht="18" customHeight="1" x14ac:dyDescent="0.25">
      <c r="A22" s="24" t="s">
        <v>43</v>
      </c>
      <c r="B22" s="23" t="s">
        <v>44</v>
      </c>
      <c r="C22" s="21">
        <v>21</v>
      </c>
      <c r="D22" s="21">
        <v>1965600</v>
      </c>
      <c r="E22" s="21"/>
      <c r="G22" s="21" t="s">
        <v>113</v>
      </c>
    </row>
    <row r="23" spans="1:7" s="22" customFormat="1" ht="18" customHeight="1" x14ac:dyDescent="0.2">
      <c r="A23" s="19" t="s">
        <v>45</v>
      </c>
      <c r="B23" s="23" t="s">
        <v>46</v>
      </c>
      <c r="C23" s="21">
        <v>49</v>
      </c>
      <c r="D23" s="21">
        <v>5159700</v>
      </c>
      <c r="E23" s="21"/>
      <c r="G23" s="21" t="s">
        <v>113</v>
      </c>
    </row>
    <row r="24" spans="1:7" s="22" customFormat="1" ht="18" customHeight="1" x14ac:dyDescent="0.25">
      <c r="A24" s="24" t="s">
        <v>47</v>
      </c>
      <c r="B24" s="23" t="s">
        <v>48</v>
      </c>
      <c r="C24" s="21">
        <v>47</v>
      </c>
      <c r="D24" s="21">
        <v>5278100</v>
      </c>
      <c r="E24" s="21"/>
      <c r="G24" s="21" t="s">
        <v>113</v>
      </c>
    </row>
    <row r="25" spans="1:7" s="22" customFormat="1" ht="18" customHeight="1" x14ac:dyDescent="0.15">
      <c r="A25" s="25" t="s">
        <v>49</v>
      </c>
      <c r="B25" s="26" t="s">
        <v>50</v>
      </c>
      <c r="C25" s="21">
        <v>40</v>
      </c>
      <c r="D25" s="21">
        <v>4832000</v>
      </c>
      <c r="E25" s="21"/>
      <c r="G25" s="21" t="s">
        <v>113</v>
      </c>
    </row>
    <row r="26" spans="1:7" s="22" customFormat="1" ht="18" customHeight="1" x14ac:dyDescent="0.25">
      <c r="A26" s="24" t="s">
        <v>51</v>
      </c>
      <c r="B26" s="23" t="s">
        <v>52</v>
      </c>
      <c r="C26" s="21">
        <v>449</v>
      </c>
      <c r="D26" s="21">
        <v>58463758</v>
      </c>
      <c r="E26" s="21"/>
      <c r="G26" s="21" t="s">
        <v>113</v>
      </c>
    </row>
    <row r="27" spans="1:7" s="22" customFormat="1" ht="18" customHeight="1" x14ac:dyDescent="0.2">
      <c r="A27" s="19" t="s">
        <v>53</v>
      </c>
      <c r="B27" s="23" t="s">
        <v>54</v>
      </c>
      <c r="C27" s="21">
        <v>353</v>
      </c>
      <c r="D27" s="21">
        <v>49304229</v>
      </c>
      <c r="E27" s="21"/>
      <c r="G27" s="21" t="s">
        <v>113</v>
      </c>
    </row>
    <row r="28" spans="1:7" s="22" customFormat="1" ht="18" customHeight="1" x14ac:dyDescent="0.2">
      <c r="A28" s="19" t="s">
        <v>55</v>
      </c>
      <c r="B28" s="23" t="s">
        <v>56</v>
      </c>
      <c r="C28" s="21">
        <v>142</v>
      </c>
      <c r="D28" s="21">
        <v>20867825</v>
      </c>
      <c r="E28" s="21"/>
      <c r="G28" s="21" t="s">
        <v>113</v>
      </c>
    </row>
    <row r="29" spans="1:7" s="16" customFormat="1" ht="17.25" customHeight="1" x14ac:dyDescent="0.2">
      <c r="A29" s="13"/>
      <c r="B29" s="17" t="s">
        <v>57</v>
      </c>
      <c r="C29" s="27">
        <f>SUM(C8:C28)</f>
        <v>4245</v>
      </c>
      <c r="D29" s="27">
        <f>SUM(D8:D28)</f>
        <v>478758505</v>
      </c>
      <c r="E29" s="27"/>
      <c r="F29" s="12"/>
      <c r="G29" s="27"/>
    </row>
    <row r="30" spans="1:7" s="16" customFormat="1" ht="17.25" customHeight="1" x14ac:dyDescent="0.2">
      <c r="A30" s="13"/>
      <c r="B30" s="17" t="s">
        <v>58</v>
      </c>
      <c r="C30" s="18"/>
      <c r="D30" s="18"/>
      <c r="E30" s="18"/>
      <c r="F30" s="12"/>
      <c r="G30" s="15"/>
    </row>
    <row r="31" spans="1:7" s="22" customFormat="1" ht="18" customHeight="1" x14ac:dyDescent="0.25">
      <c r="A31" s="28" t="s">
        <v>59</v>
      </c>
      <c r="B31" s="20" t="s">
        <v>60</v>
      </c>
      <c r="C31" s="21">
        <v>13968</v>
      </c>
      <c r="D31" s="21">
        <v>34465469</v>
      </c>
      <c r="E31" s="21">
        <v>97</v>
      </c>
      <c r="F31" s="22">
        <v>144</v>
      </c>
      <c r="G31" s="63" t="s">
        <v>112</v>
      </c>
    </row>
    <row r="32" spans="1:7" s="22" customFormat="1" ht="18" customHeight="1" x14ac:dyDescent="0.25">
      <c r="A32" s="31" t="s">
        <v>61</v>
      </c>
      <c r="B32" s="20" t="s">
        <v>62</v>
      </c>
      <c r="C32" s="21">
        <v>26064</v>
      </c>
      <c r="D32" s="21">
        <v>64468454</v>
      </c>
      <c r="E32" s="21">
        <v>181</v>
      </c>
      <c r="F32" s="22">
        <v>144</v>
      </c>
      <c r="G32" s="63" t="s">
        <v>112</v>
      </c>
    </row>
    <row r="33" spans="1:7" s="22" customFormat="1" ht="18" customHeight="1" x14ac:dyDescent="0.15">
      <c r="A33" s="25" t="s">
        <v>63</v>
      </c>
      <c r="B33" s="23" t="s">
        <v>64</v>
      </c>
      <c r="C33" s="21">
        <v>5328</v>
      </c>
      <c r="D33" s="21">
        <v>13385345</v>
      </c>
      <c r="E33" s="21">
        <v>37</v>
      </c>
      <c r="F33" s="22">
        <v>144</v>
      </c>
      <c r="G33" s="63" t="s">
        <v>112</v>
      </c>
    </row>
    <row r="34" spans="1:7" s="22" customFormat="1" ht="18" customHeight="1" x14ac:dyDescent="0.25">
      <c r="A34" s="29" t="s">
        <v>65</v>
      </c>
      <c r="B34" s="20" t="s">
        <v>66</v>
      </c>
      <c r="C34" s="21">
        <v>8928</v>
      </c>
      <c r="D34" s="21">
        <v>22442170</v>
      </c>
      <c r="E34" s="21">
        <v>62</v>
      </c>
      <c r="F34" s="22">
        <v>144</v>
      </c>
      <c r="G34" s="63" t="s">
        <v>112</v>
      </c>
    </row>
    <row r="35" spans="1:7" s="22" customFormat="1" ht="18" customHeight="1" x14ac:dyDescent="0.2">
      <c r="A35" s="19" t="s">
        <v>67</v>
      </c>
      <c r="B35" s="28" t="s">
        <v>68</v>
      </c>
      <c r="C35" s="21">
        <v>3888</v>
      </c>
      <c r="D35" s="21">
        <v>9827200</v>
      </c>
      <c r="E35" s="21">
        <v>27</v>
      </c>
      <c r="F35" s="30">
        <v>144</v>
      </c>
      <c r="G35" s="63" t="s">
        <v>112</v>
      </c>
    </row>
    <row r="36" spans="1:7" s="22" customFormat="1" ht="18" customHeight="1" x14ac:dyDescent="0.15">
      <c r="A36" s="25" t="s">
        <v>69</v>
      </c>
      <c r="B36" s="23" t="s">
        <v>70</v>
      </c>
      <c r="C36" s="21">
        <v>1000</v>
      </c>
      <c r="D36" s="21">
        <v>2653893</v>
      </c>
      <c r="E36" s="21">
        <v>5</v>
      </c>
      <c r="F36" s="22">
        <v>200</v>
      </c>
      <c r="G36" s="63" t="s">
        <v>112</v>
      </c>
    </row>
    <row r="37" spans="1:7" s="22" customFormat="1" ht="18" customHeight="1" x14ac:dyDescent="0.25">
      <c r="A37" s="29" t="s">
        <v>71</v>
      </c>
      <c r="B37" s="20" t="s">
        <v>72</v>
      </c>
      <c r="C37" s="21">
        <v>8200</v>
      </c>
      <c r="D37" s="21">
        <v>22057036</v>
      </c>
      <c r="E37" s="21">
        <v>41</v>
      </c>
      <c r="F37" s="22">
        <v>200</v>
      </c>
      <c r="G37" s="63" t="s">
        <v>112</v>
      </c>
    </row>
    <row r="38" spans="1:7" s="22" customFormat="1" ht="18" customHeight="1" x14ac:dyDescent="0.25">
      <c r="A38" s="29" t="s">
        <v>73</v>
      </c>
      <c r="B38" s="20" t="s">
        <v>74</v>
      </c>
      <c r="C38" s="21">
        <v>10600</v>
      </c>
      <c r="D38" s="21">
        <v>28568000</v>
      </c>
      <c r="E38" s="21">
        <v>53</v>
      </c>
      <c r="F38" s="22">
        <v>200</v>
      </c>
      <c r="G38" s="63" t="s">
        <v>112</v>
      </c>
    </row>
    <row r="39" spans="1:7" s="22" customFormat="1" ht="18" customHeight="1" x14ac:dyDescent="0.25">
      <c r="A39" s="24" t="s">
        <v>75</v>
      </c>
      <c r="B39" s="23" t="s">
        <v>76</v>
      </c>
      <c r="C39" s="21">
        <v>1400</v>
      </c>
      <c r="D39" s="21">
        <v>3836000</v>
      </c>
      <c r="E39" s="21">
        <v>7</v>
      </c>
      <c r="F39" s="22">
        <v>200</v>
      </c>
      <c r="G39" s="63" t="s">
        <v>112</v>
      </c>
    </row>
    <row r="40" spans="1:7" s="22" customFormat="1" ht="18" customHeight="1" x14ac:dyDescent="0.25">
      <c r="A40" s="29" t="s">
        <v>77</v>
      </c>
      <c r="B40" s="20" t="s">
        <v>78</v>
      </c>
      <c r="C40" s="21">
        <v>232800</v>
      </c>
      <c r="D40" s="21">
        <v>116915168</v>
      </c>
      <c r="E40" s="21">
        <v>194</v>
      </c>
      <c r="F40" s="22">
        <v>1200</v>
      </c>
      <c r="G40" s="63" t="s">
        <v>112</v>
      </c>
    </row>
    <row r="41" spans="1:7" s="22" customFormat="1" ht="18" customHeight="1" x14ac:dyDescent="0.25">
      <c r="A41" s="29" t="s">
        <v>79</v>
      </c>
      <c r="B41" s="20" t="s">
        <v>80</v>
      </c>
      <c r="C41" s="21">
        <v>8640</v>
      </c>
      <c r="D41" s="21">
        <v>38785829</v>
      </c>
      <c r="E41" s="21">
        <v>60</v>
      </c>
      <c r="F41" s="22">
        <v>144</v>
      </c>
      <c r="G41" s="63" t="s">
        <v>112</v>
      </c>
    </row>
    <row r="42" spans="1:7" s="22" customFormat="1" ht="18" customHeight="1" x14ac:dyDescent="0.25">
      <c r="A42" s="28" t="s">
        <v>81</v>
      </c>
      <c r="B42" s="20" t="s">
        <v>82</v>
      </c>
      <c r="C42" s="21">
        <v>3168</v>
      </c>
      <c r="D42" s="21">
        <v>15575602</v>
      </c>
      <c r="E42" s="21">
        <v>22</v>
      </c>
      <c r="F42" s="22">
        <v>144</v>
      </c>
      <c r="G42" s="63" t="s">
        <v>112</v>
      </c>
    </row>
    <row r="43" spans="1:7" s="22" customFormat="1" ht="18" customHeight="1" x14ac:dyDescent="0.2">
      <c r="A43" s="19" t="s">
        <v>83</v>
      </c>
      <c r="B43" s="23" t="s">
        <v>84</v>
      </c>
      <c r="C43" s="21">
        <v>35712</v>
      </c>
      <c r="D43" s="21">
        <v>176714499</v>
      </c>
      <c r="E43" s="21">
        <v>248</v>
      </c>
      <c r="F43" s="22">
        <v>144</v>
      </c>
      <c r="G43" s="63" t="s">
        <v>112</v>
      </c>
    </row>
    <row r="44" spans="1:7" s="22" customFormat="1" ht="27" customHeight="1" x14ac:dyDescent="0.25">
      <c r="A44" s="29" t="s">
        <v>85</v>
      </c>
      <c r="B44" s="23" t="s">
        <v>86</v>
      </c>
      <c r="C44" s="21">
        <v>28656</v>
      </c>
      <c r="D44" s="21">
        <v>142201557</v>
      </c>
      <c r="E44" s="21">
        <v>199</v>
      </c>
      <c r="F44" s="22">
        <v>144</v>
      </c>
      <c r="G44" s="63" t="s">
        <v>112</v>
      </c>
    </row>
    <row r="45" spans="1:7" s="22" customFormat="1" ht="18" customHeight="1" x14ac:dyDescent="0.25">
      <c r="A45" s="29" t="s">
        <v>87</v>
      </c>
      <c r="B45" s="20" t="s">
        <v>88</v>
      </c>
      <c r="C45" s="21">
        <v>144</v>
      </c>
      <c r="D45" s="21">
        <v>714926</v>
      </c>
      <c r="E45" s="21">
        <v>1</v>
      </c>
      <c r="F45" s="22">
        <v>144</v>
      </c>
      <c r="G45" s="63" t="s">
        <v>112</v>
      </c>
    </row>
    <row r="46" spans="1:7" s="22" customFormat="1" ht="18" customHeight="1" x14ac:dyDescent="0.2">
      <c r="A46" s="19" t="s">
        <v>89</v>
      </c>
      <c r="B46" s="20" t="s">
        <v>90</v>
      </c>
      <c r="C46" s="21">
        <v>4320</v>
      </c>
      <c r="D46" s="21">
        <v>21470400</v>
      </c>
      <c r="E46" s="21">
        <v>30</v>
      </c>
      <c r="F46" s="22">
        <v>144</v>
      </c>
      <c r="G46" s="63" t="s">
        <v>112</v>
      </c>
    </row>
    <row r="47" spans="1:7" s="22" customFormat="1" ht="18" customHeight="1" x14ac:dyDescent="0.25">
      <c r="A47" s="29" t="s">
        <v>91</v>
      </c>
      <c r="B47" s="20" t="s">
        <v>92</v>
      </c>
      <c r="C47" s="21">
        <v>8640</v>
      </c>
      <c r="D47" s="21">
        <v>42949244</v>
      </c>
      <c r="E47" s="21">
        <v>60</v>
      </c>
      <c r="F47" s="22">
        <v>144</v>
      </c>
      <c r="G47" s="63" t="s">
        <v>112</v>
      </c>
    </row>
    <row r="48" spans="1:7" s="22" customFormat="1" ht="18" customHeight="1" x14ac:dyDescent="0.25">
      <c r="A48" s="28" t="s">
        <v>93</v>
      </c>
      <c r="B48" s="20" t="s">
        <v>94</v>
      </c>
      <c r="C48" s="21">
        <v>2448</v>
      </c>
      <c r="D48" s="21">
        <v>12190626</v>
      </c>
      <c r="E48" s="21">
        <v>17</v>
      </c>
      <c r="F48" s="30">
        <v>144</v>
      </c>
      <c r="G48" s="63" t="s">
        <v>112</v>
      </c>
    </row>
    <row r="49" spans="1:7" s="22" customFormat="1" ht="18" customHeight="1" x14ac:dyDescent="0.2">
      <c r="A49" s="19" t="s">
        <v>95</v>
      </c>
      <c r="B49" s="20" t="s">
        <v>96</v>
      </c>
      <c r="C49" s="21">
        <v>864</v>
      </c>
      <c r="D49" s="21">
        <v>4305416</v>
      </c>
      <c r="E49" s="21">
        <v>6</v>
      </c>
      <c r="F49" s="22">
        <v>144</v>
      </c>
      <c r="G49" s="63" t="s">
        <v>112</v>
      </c>
    </row>
    <row r="50" spans="1:7" s="16" customFormat="1" ht="17.25" customHeight="1" x14ac:dyDescent="0.2">
      <c r="A50" s="13"/>
      <c r="B50" s="17" t="s">
        <v>97</v>
      </c>
      <c r="C50" s="58">
        <f>SUM(C31:C49)</f>
        <v>404768</v>
      </c>
      <c r="D50" s="58">
        <f>SUM(D31:D49)</f>
        <v>773526834</v>
      </c>
      <c r="E50" s="58">
        <v>1347</v>
      </c>
      <c r="F50" s="12"/>
      <c r="G50" s="58"/>
    </row>
    <row r="51" spans="1:7" x14ac:dyDescent="0.4">
      <c r="A51" s="32" t="s">
        <v>98</v>
      </c>
      <c r="B51" s="33" t="s">
        <v>99</v>
      </c>
      <c r="C51" s="34">
        <f>C29+C50</f>
        <v>409013</v>
      </c>
      <c r="D51" s="34">
        <f>D29+D50</f>
        <v>1252285339</v>
      </c>
      <c r="E51" s="38"/>
      <c r="G51" s="38"/>
    </row>
    <row r="52" spans="1:7" x14ac:dyDescent="0.4">
      <c r="A52" s="36"/>
      <c r="B52" s="37" t="s">
        <v>100</v>
      </c>
      <c r="C52" s="38"/>
      <c r="D52" s="38">
        <f>ROUND(D51*10%,0)</f>
        <v>125228534</v>
      </c>
      <c r="E52" s="38"/>
      <c r="G52" s="38"/>
    </row>
    <row r="53" spans="1:7" x14ac:dyDescent="0.4">
      <c r="A53" s="36"/>
      <c r="B53" s="37" t="s">
        <v>101</v>
      </c>
      <c r="C53" s="38"/>
      <c r="D53" s="38">
        <f>D51+D52</f>
        <v>1377513873</v>
      </c>
      <c r="E53" s="38"/>
      <c r="G53" s="38"/>
    </row>
    <row r="54" spans="1:7" s="42" customFormat="1" ht="15" x14ac:dyDescent="0.2">
      <c r="A54" s="39"/>
      <c r="B54" s="40"/>
      <c r="C54" s="41"/>
      <c r="D54" s="41"/>
      <c r="E54" s="41"/>
    </row>
    <row r="55" spans="1:7" s="42" customFormat="1" ht="15" x14ac:dyDescent="0.2">
      <c r="A55" s="39" t="s">
        <v>108</v>
      </c>
      <c r="B55" s="40"/>
      <c r="C55" s="41"/>
      <c r="D55" s="41"/>
      <c r="E55" s="41"/>
    </row>
    <row r="56" spans="1:7" s="42" customFormat="1" ht="15" x14ac:dyDescent="0.2">
      <c r="A56" s="39" t="s">
        <v>109</v>
      </c>
      <c r="B56" s="40"/>
      <c r="C56" s="41"/>
      <c r="D56" s="41"/>
      <c r="E56" s="41"/>
    </row>
    <row r="57" spans="1:7" s="46" customFormat="1" x14ac:dyDescent="0.4">
      <c r="A57" s="43"/>
      <c r="B57" s="43"/>
      <c r="C57" s="44" t="s">
        <v>102</v>
      </c>
      <c r="D57" s="45"/>
      <c r="E57" s="45"/>
    </row>
    <row r="58" spans="1:7" x14ac:dyDescent="0.4">
      <c r="A58" s="47" t="s">
        <v>103</v>
      </c>
      <c r="B58" s="48" t="s">
        <v>104</v>
      </c>
      <c r="C58" s="49" t="s">
        <v>105</v>
      </c>
      <c r="D58" s="45"/>
      <c r="E58" s="45"/>
    </row>
    <row r="59" spans="1:7" x14ac:dyDescent="0.4">
      <c r="A59" s="43"/>
      <c r="B59" s="43"/>
      <c r="C59" s="50"/>
      <c r="D59" s="45"/>
      <c r="E59" s="45"/>
    </row>
    <row r="60" spans="1:7" x14ac:dyDescent="0.4">
      <c r="A60" s="43"/>
      <c r="B60" s="43"/>
      <c r="C60" s="50"/>
      <c r="D60" s="45"/>
      <c r="E60" s="45"/>
    </row>
    <row r="61" spans="1:7" x14ac:dyDescent="0.4">
      <c r="A61" s="43"/>
      <c r="B61" s="43"/>
      <c r="C61" s="51"/>
      <c r="D61" s="45"/>
      <c r="E61" s="45"/>
    </row>
    <row r="62" spans="1:7" x14ac:dyDescent="0.4">
      <c r="A62" s="43"/>
      <c r="B62" s="43"/>
      <c r="C62" s="52" t="s">
        <v>106</v>
      </c>
      <c r="D62" s="45"/>
      <c r="E62" s="45"/>
    </row>
    <row r="63" spans="1:7" x14ac:dyDescent="0.4">
      <c r="A63" s="43"/>
      <c r="B63" s="43"/>
      <c r="C63" s="45"/>
      <c r="D63" s="45"/>
      <c r="E63" s="45"/>
    </row>
    <row r="64" spans="1:7" x14ac:dyDescent="0.4">
      <c r="A64" s="53" t="s">
        <v>107</v>
      </c>
      <c r="B64" s="54"/>
      <c r="C64" s="55"/>
      <c r="D64" s="55"/>
      <c r="E64" s="55"/>
    </row>
    <row r="65" spans="1:5" s="56" customFormat="1" ht="15.75" x14ac:dyDescent="0.3">
      <c r="A65" s="54"/>
      <c r="B65" s="54"/>
      <c r="C65" s="55"/>
      <c r="D65" s="55"/>
      <c r="E65" s="55"/>
    </row>
    <row r="66" spans="1:5" s="56" customFormat="1" ht="15.75" x14ac:dyDescent="0.3">
      <c r="A66" s="54"/>
      <c r="B66" s="54"/>
      <c r="C66" s="55"/>
      <c r="D66" s="55"/>
      <c r="E66" s="55"/>
    </row>
    <row r="67" spans="1:5" s="56" customFormat="1" ht="15.75" x14ac:dyDescent="0.3">
      <c r="A67" s="54"/>
      <c r="B67" s="54"/>
      <c r="C67" s="55"/>
      <c r="D67" s="55"/>
      <c r="E67" s="55"/>
    </row>
  </sheetData>
  <autoFilter ref="A6:D58"/>
  <mergeCells count="2">
    <mergeCell ref="C5:C6"/>
    <mergeCell ref="D5:D6"/>
  </mergeCells>
  <pageMargins left="0.67" right="0" top="0.52" bottom="0.54" header="0.17" footer="0.28000000000000003"/>
  <pageSetup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Hang chay SL Thung</vt:lpstr>
      <vt:lpstr>'Hang chay SL Thung'!Print_Area</vt:lpstr>
      <vt:lpstr>'Hang chay SL Thung'!Print_Titles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2017-07-23T14:56:32Z</cp:lastPrinted>
  <dcterms:created xsi:type="dcterms:W3CDTF">2017-07-23T14:51:42Z</dcterms:created>
  <dcterms:modified xsi:type="dcterms:W3CDTF">2021-04-07T01:33:56Z</dcterms:modified>
</cp:coreProperties>
</file>